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4E3FFBD2-7370-47AF-92C2-D4BF9788E8F1}" xr6:coauthVersionLast="47" xr6:coauthVersionMax="47" xr10:uidLastSave="{00000000-0000-0000-0000-000000000000}"/>
  <bookViews>
    <workbookView xWindow="-120" yWindow="-120" windowWidth="29040" windowHeight="15720" xr2:uid="{005F5411-8BBB-46D4-96A9-801B20F679C5}"/>
  </bookViews>
  <sheets>
    <sheet name="7 dalis" sheetId="2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21" l="1"/>
  <c r="F121" i="21"/>
  <c r="F120" i="21"/>
  <c r="F119" i="21"/>
  <c r="F118" i="21"/>
  <c r="F117" i="21"/>
  <c r="F116" i="21"/>
  <c r="F115" i="21"/>
  <c r="F114" i="21"/>
  <c r="F113" i="21"/>
  <c r="F112" i="21"/>
  <c r="F111" i="21"/>
  <c r="F110" i="21"/>
  <c r="F109" i="21"/>
  <c r="F108" i="21"/>
  <c r="F107" i="21"/>
  <c r="F106" i="21"/>
  <c r="F104" i="21"/>
  <c r="F103" i="21"/>
  <c r="F102" i="21"/>
  <c r="F101" i="21"/>
  <c r="F100" i="21"/>
  <c r="F99" i="21"/>
  <c r="F98" i="21"/>
  <c r="F97" i="21"/>
  <c r="F96" i="21"/>
  <c r="F95" i="21"/>
  <c r="F94" i="21"/>
  <c r="F93" i="21"/>
  <c r="F92" i="21"/>
  <c r="F91" i="21"/>
  <c r="F90" i="21"/>
  <c r="F89" i="21"/>
  <c r="F88" i="21"/>
  <c r="F87" i="21"/>
  <c r="F86" i="21"/>
  <c r="F84" i="21"/>
  <c r="F83" i="21"/>
  <c r="F82" i="21"/>
  <c r="F81" i="21"/>
  <c r="F80" i="21"/>
  <c r="F79" i="21"/>
  <c r="F78" i="21"/>
  <c r="F77" i="21"/>
  <c r="F76" i="21"/>
  <c r="F75" i="21"/>
  <c r="F74" i="21"/>
  <c r="F73" i="21"/>
  <c r="F72" i="21"/>
  <c r="F71" i="21"/>
  <c r="F69" i="21"/>
  <c r="F68" i="21"/>
  <c r="F67" i="21"/>
  <c r="F66" i="21"/>
  <c r="F65" i="21"/>
  <c r="F64" i="21"/>
  <c r="F63" i="21"/>
  <c r="F62" i="21"/>
  <c r="F61" i="21"/>
  <c r="F60" i="21"/>
  <c r="F59" i="21"/>
  <c r="F58" i="21"/>
  <c r="F57" i="21"/>
  <c r="F56" i="21"/>
  <c r="F54" i="21"/>
  <c r="F53" i="21"/>
  <c r="F52" i="21"/>
  <c r="F51" i="21"/>
  <c r="F50" i="21"/>
  <c r="F49" i="21"/>
  <c r="F48" i="21"/>
  <c r="F47" i="21"/>
  <c r="F46" i="21"/>
  <c r="F45" i="21"/>
  <c r="F44" i="21"/>
  <c r="F43" i="21"/>
  <c r="F42" i="21"/>
  <c r="F41" i="21"/>
  <c r="F40" i="21"/>
  <c r="F39" i="21"/>
  <c r="F38" i="21"/>
  <c r="F36" i="21"/>
  <c r="F35" i="21"/>
  <c r="F34" i="21"/>
  <c r="F33" i="21"/>
  <c r="F32" i="21"/>
  <c r="F31" i="21"/>
  <c r="F30" i="21"/>
  <c r="F29" i="21"/>
  <c r="F28" i="21"/>
  <c r="F27" i="21"/>
  <c r="F26" i="21"/>
  <c r="F25" i="21"/>
  <c r="F24" i="21"/>
  <c r="F23" i="21"/>
  <c r="F22" i="21"/>
  <c r="F21" i="21"/>
  <c r="F20" i="21"/>
  <c r="F19" i="21"/>
  <c r="F18" i="21"/>
  <c r="F17" i="21"/>
  <c r="F16" i="21"/>
  <c r="F15" i="21"/>
  <c r="F14" i="21"/>
  <c r="F13" i="21"/>
  <c r="F12" i="21"/>
  <c r="F11" i="21"/>
  <c r="F10" i="21"/>
  <c r="F9" i="21"/>
  <c r="D123" i="21" s="1"/>
  <c r="F123" i="21" s="1"/>
  <c r="F125" i="21" l="1"/>
  <c r="F127" i="21" s="1"/>
  <c r="F126" i="21"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<sst xmlns="http://schemas.openxmlformats.org/spreadsheetml/2006/main" count="359" uniqueCount="256">
  <si>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</si>
  <si>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</si>
  <si>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</si>
  <si>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</si>
  <si>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</si>
  <si>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</si>
  <si>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</si>
  <si>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</si>
  <si>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</si>
  <si>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</si>
  <si>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</si>
  <si>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</si>
  <si>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</si>
  <si>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</si>
  <si>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</si>
  <si>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</si>
  <si>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</si>
  <si>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</si>
  <si>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</si>
  <si>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</si>
  <si>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</si>
  <si>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</si>
  <si>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</si>
  <si>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</si>
  <si>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</si>
  <si>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</si>
  <si>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</si>
  <si>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</si>
  <si>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</si>
  <si>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</si>
  <si>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</si>
  <si>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</si>
  <si>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</si>
  <si>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</si>
  <si>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</si>
  <si>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</si>
  <si>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</si>
  <si>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</si>
  <si>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</si>
  <si>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</si>
  <si>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</si>
  <si>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</si>
  <si>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</si>
  <si>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</si>
  <si>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</si>
  <si>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</si>
  <si>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</si>
  <si>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</si>
  <si>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</si>
  <si>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</si>
  <si>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</si>
  <si>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</si>
  <si>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</si>
  <si>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</si>
  <si>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</si>
  <si>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</si>
  <si>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</si>
  <si>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</si>
  <si>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</si>
  <si>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</si>
  <si>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</si>
  <si>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</si>
  <si>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</si>
  <si>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</si>
  <si>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</si>
  <si>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</si>
  <si>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</si>
  <si>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</si>
  <si>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</si>
  <si>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</si>
  <si>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</si>
  <si>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</si>
  <si>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</si>
  <si>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</si>
  <si>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</si>
  <si>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</si>
  <si>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</si>
  <si>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</si>
  <si>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</si>
  <si>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</si>
  <si>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</si>
  <si>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</si>
  <si>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</si>
  <si>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</si>
  <si>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</si>
  <si>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</si>
  <si>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</si>
  <si>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</si>
  <si>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</si>
  <si>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</si>
  <si>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</si>
  <si>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</si>
  <si>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</si>
  <si>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</si>
  <si>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</si>
  <si>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</si>
  <si>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</si>
  <si>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</si>
  <si>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</si>
  <si>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</si>
  <si>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</si>
  <si>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</si>
  <si>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</si>
  <si>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</si>
  <si>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</si>
  <si>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</si>
  <si>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</si>
  <si>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</si>
  <si>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</si>
  <si>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</si>
  <si>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</si>
  <si>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</si>
  <si>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</si>
  <si>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</si>
  <si>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</si>
  <si>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</si>
  <si>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</si>
  <si>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</si>
  <si>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</si>
  <si>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</si>
  <si>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</si>
  <si>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</si>
  <si>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</si>
  <si>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</si>
  <si>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</si>
  <si>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</si>
  <si>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</si>
  <si>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</si>
  <si>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</si>
  <si>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</si>
  <si>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</si>
  <si>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</si>
  <si>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</si>
  <si>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</si>
  <si>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</si>
  <si>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</si>
  <si>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</si>
  <si>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</si>
  <si>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</si>
  <si>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</si>
  <si>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</si>
  <si>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</si>
  <si>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</si>
  <si>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</si>
  <si>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</si>
  <si>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</si>
  <si>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</si>
  <si>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</si>
  <si>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</si>
  <si>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</si>
  <si>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</si>
  <si>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</si>
  <si>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</si>
  <si>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</si>
  <si>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</si>
  <si>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</si>
  <si>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</si>
  <si>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</si>
  <si>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</si>
  <si>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</si>
  <si>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</si>
  <si>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</si>
  <si>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</si>
  <si>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</si>
  <si>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</si>
  <si>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</si>
  <si>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</si>
  <si>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</si>
  <si>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</si>
  <si>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</si>
  <si>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</si>
  <si>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</si>
  <si>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</si>
  <si>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</si>
  <si>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</si>
  <si>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</si>
  <si>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</si>
  <si>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</si>
  <si>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</si>
  <si>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</si>
  <si>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</si>
  <si>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</si>
  <si>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</si>
  <si>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</si>
  <si>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</si>
  <si>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</si>
  <si>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</si>
  <si>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</si>
  <si>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</si>
  <si>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</si>
  <si>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</si>
  <si>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</si>
  <si>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</si>
  <si>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</si>
  <si>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</si>
  <si>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</si>
  <si>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</si>
  <si>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</si>
  <si>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</si>
  <si>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</si>
  <si>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</si>
  <si>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</si>
  <si>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</si>
  <si>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</si>
  <si>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</si>
  <si>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</si>
  <si>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</si>
  <si>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</si>
  <si>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</si>
  <si>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</si>
  <si>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</si>
  <si>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</si>
  <si>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</si>
  <si>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</si>
  <si>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</si>
  <si>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</si>
  <si>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</si>
  <si>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</si>
  <si>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</si>
  <si>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</si>
  <si>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</si>
  <si>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</si>
  <si>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</si>
  <si>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</si>
  <si>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</si>
  <si>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</si>
  <si>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</si>
  <si>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</si>
  <si>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</si>
  <si>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</si>
  <si>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</si>
  <si>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</si>
  <si>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</si>
  <si>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</si>
  <si>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</si>
  <si>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</si>
  <si>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</si>
  <si>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</si>
  <si>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</si>
  <si>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</si>
  <si>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</si>
  <si>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</si>
  <si>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</si>
  <si>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</si>
  <si>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</si>
  <si>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</si>
  <si>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</si>
  <si>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</si>
  <si>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</si>
  <si>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</si>
  <si>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</si>
  <si>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</si>
  <si>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</si>
  <si>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</si>
  <si>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7 pirkimo dalis. Vilniaus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</si>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</sst>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70">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4" fontId="5" fillId="0" borderId="5" xfId="0" applyNumberFormat="1" applyFon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7ABED-31FA-4122-979D-15BF79441A74}">
  <dimension ref="A1:G135"/>
  <sheetViews>
    <sheetView tabSelected="1" workbookViewId="0">
      <selection activeCell="O7" sqref="O7"/>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2" t="s">
        <v>1</v>
      </c>
      <c r="B3" s="62"/>
      <c r="C3" s="62"/>
      <c r="D3" s="62"/>
      <c r="E3" s="62"/>
      <c r="F3" s="62"/>
    </row>
    <row r="4" spans="1:7" s="52" customFormat="1" ht="21" customHeight="1" x14ac:dyDescent="0.25">
      <c r="A4" s="63" t="s">
        <v>254</v>
      </c>
      <c r="B4" s="63"/>
      <c r="C4" s="63"/>
      <c r="D4" s="63"/>
      <c r="E4" s="63"/>
      <c r="F4" s="63"/>
    </row>
    <row r="5" spans="1:7" s="52" customFormat="1" ht="21" customHeight="1" x14ac:dyDescent="0.25">
      <c r="A5" s="62" t="s">
        <v>2</v>
      </c>
      <c r="B5" s="62"/>
      <c r="C5" s="62"/>
      <c r="D5" s="62"/>
      <c r="E5" s="62"/>
      <c r="F5" s="62"/>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4"/>
      <c r="G8" s="65"/>
    </row>
    <row r="9" spans="1:7" ht="47.25" x14ac:dyDescent="0.25">
      <c r="A9" s="8" t="s">
        <v>12</v>
      </c>
      <c r="B9" s="39" t="s">
        <v>13</v>
      </c>
      <c r="C9" s="10" t="s">
        <v>14</v>
      </c>
      <c r="D9" s="11">
        <v>2500</v>
      </c>
      <c r="E9" s="12"/>
      <c r="F9" s="13">
        <f>ROUND(D9*E9,2)</f>
        <v>0</v>
      </c>
      <c r="G9" s="60">
        <v>18.239999999999998</v>
      </c>
    </row>
    <row r="10" spans="1:7" ht="31.5" x14ac:dyDescent="0.25">
      <c r="A10" s="8" t="s">
        <v>15</v>
      </c>
      <c r="B10" s="39" t="s">
        <v>16</v>
      </c>
      <c r="C10" s="10" t="s">
        <v>14</v>
      </c>
      <c r="D10" s="11">
        <v>1000</v>
      </c>
      <c r="E10" s="12"/>
      <c r="F10" s="13">
        <f t="shared" ref="F10:F36" si="0">ROUND(D10*E10,2)</f>
        <v>0</v>
      </c>
      <c r="G10" s="60">
        <v>24.02</v>
      </c>
    </row>
    <row r="11" spans="1:7" ht="47.25" x14ac:dyDescent="0.25">
      <c r="A11" s="8" t="s">
        <v>17</v>
      </c>
      <c r="B11" s="40" t="s">
        <v>18</v>
      </c>
      <c r="C11" s="10" t="s">
        <v>19</v>
      </c>
      <c r="D11" s="11">
        <v>200</v>
      </c>
      <c r="E11" s="12"/>
      <c r="F11" s="13">
        <f t="shared" si="0"/>
        <v>0</v>
      </c>
      <c r="G11" s="60">
        <v>132.38</v>
      </c>
    </row>
    <row r="12" spans="1:7" ht="31.5" x14ac:dyDescent="0.25">
      <c r="A12" s="8" t="s">
        <v>20</v>
      </c>
      <c r="B12" s="40" t="s">
        <v>21</v>
      </c>
      <c r="C12" s="10" t="s">
        <v>14</v>
      </c>
      <c r="D12" s="11">
        <v>1500</v>
      </c>
      <c r="E12" s="12"/>
      <c r="F12" s="13">
        <f t="shared" si="0"/>
        <v>0</v>
      </c>
      <c r="G12" s="60">
        <v>16.48</v>
      </c>
    </row>
    <row r="13" spans="1:7" ht="31.5" x14ac:dyDescent="0.25">
      <c r="A13" s="8" t="s">
        <v>22</v>
      </c>
      <c r="B13" s="40" t="s">
        <v>23</v>
      </c>
      <c r="C13" s="10" t="s">
        <v>14</v>
      </c>
      <c r="D13" s="11">
        <v>800</v>
      </c>
      <c r="E13" s="12"/>
      <c r="F13" s="13">
        <f t="shared" si="0"/>
        <v>0</v>
      </c>
      <c r="G13" s="60">
        <v>23.36</v>
      </c>
    </row>
    <row r="14" spans="1:7" ht="47.25" x14ac:dyDescent="0.25">
      <c r="A14" s="8" t="s">
        <v>24</v>
      </c>
      <c r="B14" s="40" t="s">
        <v>25</v>
      </c>
      <c r="C14" s="10" t="s">
        <v>19</v>
      </c>
      <c r="D14" s="11">
        <v>200</v>
      </c>
      <c r="E14" s="12"/>
      <c r="F14" s="13">
        <f t="shared" si="0"/>
        <v>0</v>
      </c>
      <c r="G14" s="60">
        <v>114.28</v>
      </c>
    </row>
    <row r="15" spans="1:7" ht="47.25" x14ac:dyDescent="0.25">
      <c r="A15" s="8" t="s">
        <v>26</v>
      </c>
      <c r="B15" s="40" t="s">
        <v>27</v>
      </c>
      <c r="C15" s="10" t="s">
        <v>14</v>
      </c>
      <c r="D15" s="11">
        <v>2500</v>
      </c>
      <c r="E15" s="12"/>
      <c r="F15" s="13">
        <f t="shared" si="0"/>
        <v>0</v>
      </c>
      <c r="G15" s="60">
        <v>22</v>
      </c>
    </row>
    <row r="16" spans="1:7" ht="31.5" x14ac:dyDescent="0.25">
      <c r="A16" s="8" t="s">
        <v>28</v>
      </c>
      <c r="B16" s="40" t="s">
        <v>29</v>
      </c>
      <c r="C16" s="10" t="s">
        <v>19</v>
      </c>
      <c r="D16" s="11">
        <v>200</v>
      </c>
      <c r="E16" s="12"/>
      <c r="F16" s="13">
        <f t="shared" si="0"/>
        <v>0</v>
      </c>
      <c r="G16" s="60">
        <v>164.35</v>
      </c>
    </row>
    <row r="17" spans="1:7" ht="47.25" x14ac:dyDescent="0.25">
      <c r="A17" s="8" t="s">
        <v>30</v>
      </c>
      <c r="B17" s="39" t="s">
        <v>31</v>
      </c>
      <c r="C17" s="10" t="s">
        <v>14</v>
      </c>
      <c r="D17" s="11">
        <v>700</v>
      </c>
      <c r="E17" s="12"/>
      <c r="F17" s="13">
        <f t="shared" si="0"/>
        <v>0</v>
      </c>
      <c r="G17" s="60">
        <v>23.02</v>
      </c>
    </row>
    <row r="18" spans="1:7" ht="31.5" x14ac:dyDescent="0.25">
      <c r="A18" s="8" t="s">
        <v>32</v>
      </c>
      <c r="B18" s="39" t="s">
        <v>33</v>
      </c>
      <c r="C18" s="10" t="s">
        <v>14</v>
      </c>
      <c r="D18" s="11">
        <v>500</v>
      </c>
      <c r="E18" s="12"/>
      <c r="F18" s="13">
        <f t="shared" si="0"/>
        <v>0</v>
      </c>
      <c r="G18" s="60">
        <v>27.62</v>
      </c>
    </row>
    <row r="19" spans="1:7" ht="47.25" x14ac:dyDescent="0.25">
      <c r="A19" s="8" t="s">
        <v>34</v>
      </c>
      <c r="B19" s="39" t="s">
        <v>35</v>
      </c>
      <c r="C19" s="10" t="s">
        <v>14</v>
      </c>
      <c r="D19" s="11">
        <v>1200</v>
      </c>
      <c r="E19" s="12"/>
      <c r="F19" s="13">
        <f t="shared" si="0"/>
        <v>0</v>
      </c>
      <c r="G19" s="60">
        <v>26.55</v>
      </c>
    </row>
    <row r="20" spans="1:7" ht="31.5" x14ac:dyDescent="0.25">
      <c r="A20" s="8" t="s">
        <v>36</v>
      </c>
      <c r="B20" s="39" t="s">
        <v>37</v>
      </c>
      <c r="C20" s="10" t="s">
        <v>14</v>
      </c>
      <c r="D20" s="11">
        <v>700</v>
      </c>
      <c r="E20" s="12"/>
      <c r="F20" s="13">
        <f t="shared" si="0"/>
        <v>0</v>
      </c>
      <c r="G20" s="60">
        <v>31.86</v>
      </c>
    </row>
    <row r="21" spans="1:7" ht="47.25" x14ac:dyDescent="0.25">
      <c r="A21" s="8" t="s">
        <v>38</v>
      </c>
      <c r="B21" s="39" t="s">
        <v>39</v>
      </c>
      <c r="C21" s="10" t="s">
        <v>14</v>
      </c>
      <c r="D21" s="11">
        <v>1000</v>
      </c>
      <c r="E21" s="12"/>
      <c r="F21" s="13">
        <f t="shared" si="0"/>
        <v>0</v>
      </c>
      <c r="G21" s="60">
        <v>31.18</v>
      </c>
    </row>
    <row r="22" spans="1:7" ht="31.5" x14ac:dyDescent="0.25">
      <c r="A22" s="8" t="s">
        <v>40</v>
      </c>
      <c r="B22" s="39" t="s">
        <v>41</v>
      </c>
      <c r="C22" s="10" t="s">
        <v>14</v>
      </c>
      <c r="D22" s="11">
        <v>700</v>
      </c>
      <c r="E22" s="12"/>
      <c r="F22" s="13">
        <f t="shared" si="0"/>
        <v>0</v>
      </c>
      <c r="G22" s="60">
        <v>37.409999999999997</v>
      </c>
    </row>
    <row r="23" spans="1:7" ht="47.25" x14ac:dyDescent="0.25">
      <c r="A23" s="8" t="s">
        <v>42</v>
      </c>
      <c r="B23" s="14" t="s">
        <v>43</v>
      </c>
      <c r="C23" s="10" t="s">
        <v>14</v>
      </c>
      <c r="D23" s="11">
        <v>1000</v>
      </c>
      <c r="E23" s="12"/>
      <c r="F23" s="13">
        <f t="shared" si="0"/>
        <v>0</v>
      </c>
      <c r="G23" s="60">
        <v>18</v>
      </c>
    </row>
    <row r="24" spans="1:7" ht="31.5" x14ac:dyDescent="0.25">
      <c r="A24" s="8" t="s">
        <v>44</v>
      </c>
      <c r="B24" s="9" t="s">
        <v>45</v>
      </c>
      <c r="C24" s="10" t="s">
        <v>14</v>
      </c>
      <c r="D24" s="11">
        <v>700</v>
      </c>
      <c r="E24" s="12"/>
      <c r="F24" s="13">
        <f t="shared" si="0"/>
        <v>0</v>
      </c>
      <c r="G24" s="60">
        <v>21.6</v>
      </c>
    </row>
    <row r="25" spans="1:7" ht="47.25" x14ac:dyDescent="0.25">
      <c r="A25" s="8" t="s">
        <v>46</v>
      </c>
      <c r="B25" s="9" t="s">
        <v>47</v>
      </c>
      <c r="C25" s="10" t="s">
        <v>14</v>
      </c>
      <c r="D25" s="11">
        <v>1000</v>
      </c>
      <c r="E25" s="12"/>
      <c r="F25" s="13">
        <f t="shared" si="0"/>
        <v>0</v>
      </c>
      <c r="G25" s="60">
        <v>22.02</v>
      </c>
    </row>
    <row r="26" spans="1:7" ht="31.5" x14ac:dyDescent="0.25">
      <c r="A26" s="8" t="s">
        <v>48</v>
      </c>
      <c r="B26" s="9" t="s">
        <v>49</v>
      </c>
      <c r="C26" s="10" t="s">
        <v>14</v>
      </c>
      <c r="D26" s="11">
        <v>700</v>
      </c>
      <c r="E26" s="12"/>
      <c r="F26" s="13">
        <f t="shared" si="0"/>
        <v>0</v>
      </c>
      <c r="G26" s="60">
        <v>26.42</v>
      </c>
    </row>
    <row r="27" spans="1:7" ht="47.25" x14ac:dyDescent="0.25">
      <c r="A27" s="8" t="s">
        <v>50</v>
      </c>
      <c r="B27" s="9" t="s">
        <v>51</v>
      </c>
      <c r="C27" s="10" t="s">
        <v>14</v>
      </c>
      <c r="D27" s="11">
        <v>1000</v>
      </c>
      <c r="E27" s="12"/>
      <c r="F27" s="13">
        <f t="shared" si="0"/>
        <v>0</v>
      </c>
      <c r="G27" s="60">
        <v>28.29</v>
      </c>
    </row>
    <row r="28" spans="1:7" ht="47.25" x14ac:dyDescent="0.25">
      <c r="A28" s="8" t="s">
        <v>52</v>
      </c>
      <c r="B28" s="9" t="s">
        <v>53</v>
      </c>
      <c r="C28" s="10" t="s">
        <v>14</v>
      </c>
      <c r="D28" s="11">
        <v>700</v>
      </c>
      <c r="E28" s="12"/>
      <c r="F28" s="13">
        <f t="shared" si="0"/>
        <v>0</v>
      </c>
      <c r="G28" s="60">
        <v>33.950000000000003</v>
      </c>
    </row>
    <row r="29" spans="1:7" ht="47.25" x14ac:dyDescent="0.25">
      <c r="A29" s="8" t="s">
        <v>54</v>
      </c>
      <c r="B29" s="9" t="s">
        <v>55</v>
      </c>
      <c r="C29" s="10" t="s">
        <v>14</v>
      </c>
      <c r="D29" s="11">
        <v>1000</v>
      </c>
      <c r="E29" s="12"/>
      <c r="F29" s="13">
        <f t="shared" si="0"/>
        <v>0</v>
      </c>
      <c r="G29" s="60">
        <v>25.94</v>
      </c>
    </row>
    <row r="30" spans="1:7" ht="47.25" x14ac:dyDescent="0.25">
      <c r="A30" s="8" t="s">
        <v>56</v>
      </c>
      <c r="B30" s="9" t="s">
        <v>57</v>
      </c>
      <c r="C30" s="10" t="s">
        <v>14</v>
      </c>
      <c r="D30" s="11">
        <v>700</v>
      </c>
      <c r="E30" s="12"/>
      <c r="F30" s="13">
        <f t="shared" si="0"/>
        <v>0</v>
      </c>
      <c r="G30" s="60">
        <v>31.13</v>
      </c>
    </row>
    <row r="31" spans="1:7" ht="31.5" x14ac:dyDescent="0.25">
      <c r="A31" s="8" t="s">
        <v>58</v>
      </c>
      <c r="B31" s="39" t="s">
        <v>59</v>
      </c>
      <c r="C31" s="10" t="s">
        <v>19</v>
      </c>
      <c r="D31" s="11">
        <v>300</v>
      </c>
      <c r="E31" s="12"/>
      <c r="F31" s="13">
        <f t="shared" si="0"/>
        <v>0</v>
      </c>
      <c r="G31" s="60">
        <v>148.69</v>
      </c>
    </row>
    <row r="32" spans="1:7" ht="31.5" x14ac:dyDescent="0.25">
      <c r="A32" s="8" t="s">
        <v>60</v>
      </c>
      <c r="B32" s="39" t="s">
        <v>61</v>
      </c>
      <c r="C32" s="10" t="s">
        <v>62</v>
      </c>
      <c r="D32" s="11">
        <v>3000</v>
      </c>
      <c r="E32" s="12"/>
      <c r="F32" s="13">
        <f t="shared" si="0"/>
        <v>0</v>
      </c>
      <c r="G32" s="60">
        <v>2.5</v>
      </c>
    </row>
    <row r="33" spans="1:7" ht="47.25" x14ac:dyDescent="0.25">
      <c r="A33" s="8" t="s">
        <v>63</v>
      </c>
      <c r="B33" s="39" t="s">
        <v>64</v>
      </c>
      <c r="C33" s="10" t="s">
        <v>14</v>
      </c>
      <c r="D33" s="11">
        <v>10000</v>
      </c>
      <c r="E33" s="12"/>
      <c r="F33" s="13">
        <f t="shared" si="0"/>
        <v>0</v>
      </c>
      <c r="G33" s="60">
        <v>3.5</v>
      </c>
    </row>
    <row r="34" spans="1:7" ht="47.25" x14ac:dyDescent="0.25">
      <c r="A34" s="8" t="s">
        <v>65</v>
      </c>
      <c r="B34" s="39" t="s">
        <v>66</v>
      </c>
      <c r="C34" s="10" t="s">
        <v>14</v>
      </c>
      <c r="D34" s="11">
        <v>10000</v>
      </c>
      <c r="E34" s="12"/>
      <c r="F34" s="13">
        <f t="shared" si="0"/>
        <v>0</v>
      </c>
      <c r="G34" s="60">
        <v>3.5</v>
      </c>
    </row>
    <row r="35" spans="1:7" ht="31.5" x14ac:dyDescent="0.25">
      <c r="A35" s="8" t="s">
        <v>67</v>
      </c>
      <c r="B35" s="39" t="s">
        <v>68</v>
      </c>
      <c r="C35" s="10" t="s">
        <v>14</v>
      </c>
      <c r="D35" s="11">
        <v>7000</v>
      </c>
      <c r="E35" s="12"/>
      <c r="F35" s="13">
        <f t="shared" si="0"/>
        <v>0</v>
      </c>
      <c r="G35" s="60">
        <v>3</v>
      </c>
    </row>
    <row r="36" spans="1:7" ht="15.75" x14ac:dyDescent="0.25">
      <c r="A36" s="8" t="s">
        <v>69</v>
      </c>
      <c r="B36" s="39" t="s">
        <v>70</v>
      </c>
      <c r="C36" s="10" t="s">
        <v>62</v>
      </c>
      <c r="D36" s="11">
        <v>4000</v>
      </c>
      <c r="E36" s="12"/>
      <c r="F36" s="13">
        <f t="shared" si="0"/>
        <v>0</v>
      </c>
      <c r="G36" s="60">
        <v>2.6</v>
      </c>
    </row>
    <row r="37" spans="1:7" ht="15.75" x14ac:dyDescent="0.25">
      <c r="A37" s="15" t="s">
        <v>71</v>
      </c>
      <c r="B37" s="26" t="s">
        <v>72</v>
      </c>
      <c r="C37" s="17"/>
      <c r="D37" s="18"/>
      <c r="E37" s="19"/>
      <c r="F37" s="66"/>
      <c r="G37" s="67"/>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5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9">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8"/>
    </row>
    <row r="126" spans="1:7" ht="15.75" x14ac:dyDescent="0.25">
      <c r="A126" s="32"/>
      <c r="B126" s="33"/>
      <c r="C126" s="34"/>
      <c r="D126" s="34"/>
      <c r="E126" s="35" t="s">
        <v>252</v>
      </c>
      <c r="F126" s="36">
        <f>F127-F125</f>
        <v>0</v>
      </c>
      <c r="G126" s="68"/>
    </row>
    <row r="127" spans="1:7" ht="15.75" x14ac:dyDescent="0.25">
      <c r="A127" s="32"/>
      <c r="B127" s="33"/>
      <c r="C127" s="34"/>
      <c r="D127" s="34"/>
      <c r="E127" s="35" t="s">
        <v>253</v>
      </c>
      <c r="F127" s="36">
        <f>ROUND(F125*1.21,2)</f>
        <v>0</v>
      </c>
      <c r="G127" s="69"/>
    </row>
    <row r="129" spans="2:7" x14ac:dyDescent="0.25">
      <c r="B129" s="61" t="s">
        <v>255</v>
      </c>
      <c r="C129" s="61"/>
      <c r="D129" s="61"/>
      <c r="E129" s="61"/>
      <c r="F129" s="61"/>
      <c r="G129" s="61"/>
    </row>
    <row r="130" spans="2:7" x14ac:dyDescent="0.25">
      <c r="B130" s="61"/>
      <c r="C130" s="61"/>
      <c r="D130" s="61"/>
      <c r="E130" s="61"/>
      <c r="F130" s="61"/>
      <c r="G130" s="61"/>
    </row>
    <row r="131" spans="2:7" x14ac:dyDescent="0.25">
      <c r="B131" s="61"/>
      <c r="C131" s="61"/>
      <c r="D131" s="61"/>
      <c r="E131" s="61"/>
      <c r="F131" s="61"/>
      <c r="G131" s="61"/>
    </row>
    <row r="132" spans="2:7" x14ac:dyDescent="0.25">
      <c r="B132" s="61"/>
      <c r="C132" s="61"/>
      <c r="D132" s="61"/>
      <c r="E132" s="61"/>
      <c r="F132" s="61"/>
      <c r="G132" s="61"/>
    </row>
    <row r="133" spans="2:7" x14ac:dyDescent="0.25">
      <c r="B133" s="61"/>
      <c r="C133" s="61"/>
      <c r="D133" s="61"/>
      <c r="E133" s="61"/>
      <c r="F133" s="61"/>
      <c r="G133" s="61"/>
    </row>
    <row r="134" spans="2:7" x14ac:dyDescent="0.25">
      <c r="B134" s="61"/>
      <c r="C134" s="61"/>
      <c r="D134" s="61"/>
      <c r="E134" s="61"/>
      <c r="F134" s="61"/>
      <c r="G134" s="61"/>
    </row>
    <row r="135" spans="2:7" x14ac:dyDescent="0.25">
      <c r="B135" s="61"/>
      <c r="C135" s="61"/>
      <c r="D135" s="61"/>
      <c r="E135" s="61"/>
      <c r="F135" s="61"/>
      <c r="G135" s="61"/>
    </row>
  </sheetData>
  <sheetProtection algorithmName="SHA-512" hashValue="xfVae+tdJCfWeA4RGuqDjIJmWGBWsVqbtnI/y02iH7uMdfESYw9hF/+l07TavtzNHfy5/NS5lbhaZSKhu27w2w==" saltValue="ePNp3zO9VZy0qsEOrb5v9w=="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7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2024-11-22T12:01:43Z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